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ocuments\2017 TEHNIČNI MATERIAL\NOVI JAVNI RAZPISI\NEPREMOČLJIVE ZAŠČITNE PODLOGE\NOVA RD - karmen\"/>
    </mc:Choice>
  </mc:AlternateContent>
  <bookViews>
    <workbookView xWindow="0" yWindow="0" windowWidth="28800" windowHeight="13635"/>
  </bookViews>
  <sheets>
    <sheet name="Objava javnega naročila" sheetId="1" r:id="rId1"/>
    <sheet name="List 2" sheetId="2" r:id="rId2"/>
  </sheets>
  <calcPr calcId="152511"/>
</workbook>
</file>

<file path=xl/calcChain.xml><?xml version="1.0" encoding="utf-8"?>
<calcChain xmlns="http://schemas.openxmlformats.org/spreadsheetml/2006/main">
  <c r="S5" i="1" l="1"/>
  <c r="T5" i="1" s="1"/>
  <c r="S4" i="1"/>
  <c r="T4" i="1" s="1"/>
  <c r="Q5" i="1"/>
  <c r="Q4" i="1"/>
  <c r="A3" i="2" l="1"/>
  <c r="B3" i="2"/>
  <c r="C3" i="2"/>
  <c r="D3" i="2"/>
  <c r="A4" i="2"/>
  <c r="B4" i="2"/>
  <c r="A5" i="2"/>
  <c r="B5" i="2"/>
  <c r="W5" i="1"/>
  <c r="D5" i="2" s="1"/>
  <c r="W4" i="1"/>
  <c r="D4" i="2" s="1"/>
  <c r="V5" i="1"/>
  <c r="C5" i="2" s="1"/>
  <c r="V4" i="1"/>
  <c r="C4" i="2" s="1"/>
  <c r="D6" i="2" l="1"/>
</calcChain>
</file>

<file path=xl/sharedStrings.xml><?xml version="1.0" encoding="utf-8"?>
<sst xmlns="http://schemas.openxmlformats.org/spreadsheetml/2006/main" count="39" uniqueCount="35">
  <si>
    <t>Objava javnega naročila 845080105-050-18</t>
  </si>
  <si>
    <t>Nakup pralnih nepremočljivih podlog za inkontinentne paciente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</si>
  <si>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</si>
  <si>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</si>
  <si>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</si>
  <si>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</si>
  <si>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</si>
  <si>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</si>
  <si>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</si>
  <si>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</si>
  <si>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</si>
  <si>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</si>
  <si>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</si>
  <si>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</si>
  <si>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</si>
  <si>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</si>
  <si>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</si>
  <si>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</si>
  <si>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</si>
  <si>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</si>
  <si>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</si>
  <si>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</si>
  <si>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</si>
  <si>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</si>
  <si>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</si>
  <si>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</si>
  <si>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GLEJ- STROKOVNE ZAHTEVE NAROČNIKA</t>
  </si>
  <si>
    <t>0001</t>
  </si>
  <si>
    <t>KO</t>
  </si>
  <si>
    <t>0002</t>
  </si>
  <si>
    <r>
      <t xml:space="preserve">MALE                                            dimenzija 85 - 90 x 90 cm                (dovoljeno odstopanje po pranju  </t>
    </r>
    <r>
      <rPr>
        <sz val="10"/>
        <rFont val="Calibri"/>
        <family val="2"/>
        <charset val="238"/>
      </rPr>
      <t xml:space="preserve">± </t>
    </r>
    <r>
      <rPr>
        <sz val="10"/>
        <rFont val="Arial"/>
      </rPr>
      <t>3 % po dolžini in širini)</t>
    </r>
  </si>
  <si>
    <t>SKUPAJ</t>
  </si>
  <si>
    <t xml:space="preserve">PRALNA NEPREMOČLJIVA PODLOGA ZA INKONTINETNE PACIENTE </t>
  </si>
  <si>
    <t>PRALNA NEPREMOČLJIVA PODLOGA ZA INKONTINETNE PACIENTE</t>
  </si>
  <si>
    <r>
      <t xml:space="preserve">VELIKE                             dimenzija 75-90 x 120 - 150 cm        (dovoljeno odstopanje po pranju  </t>
    </r>
    <r>
      <rPr>
        <sz val="10"/>
        <rFont val="Calibri"/>
        <family val="2"/>
        <charset val="238"/>
      </rPr>
      <t>± 3 %</t>
    </r>
    <r>
      <rPr>
        <sz val="10"/>
        <rFont val="Arial"/>
      </rPr>
      <t xml:space="preserve"> cm po dolžini in širini)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</si>
</sst>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name val="Calibri"/>
      <family val="2"/>
      <charset val="238"/>
    </font>
    <font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0" fontId="18" fillId="0" borderId="10" xfId="0" applyFont="1" applyBorder="1" applyAlignment="1">
      <alignment wrapText="1"/>
    </xf>
    <xf numFmtId="0" fontId="23" fillId="0" borderId="10" xfId="0" applyFont="1" applyBorder="1" applyAlignment="1">
      <alignment wrapText="1"/>
    </xf>
    <xf numFmtId="165" fontId="18" fillId="0" borderId="10" xfId="0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3" fontId="18" fillId="0" borderId="10" xfId="0" applyNumberFormat="1" applyFont="1" applyBorder="1" applyAlignment="1">
      <alignment horizontal="right"/>
    </xf>
    <xf numFmtId="165" fontId="1" fillId="2" borderId="10" xfId="6" applyNumberFormat="1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wrapText="1"/>
    </xf>
    <xf numFmtId="4" fontId="0" fillId="0" borderId="10" xfId="0" applyNumberFormat="1" applyBorder="1"/>
    <xf numFmtId="0" fontId="6" fillId="2" borderId="10" xfId="6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"/>
  <sheetViews>
    <sheetView tabSelected="1" topLeftCell="F1" workbookViewId="0">
      <pane ySplit="3" topLeftCell="A4" activePane="bottomLeft" state="frozen"/>
      <selection pane="bottomLeft" activeCell="O5" sqref="O5"/>
    </sheetView>
  </sheetViews>
  <sheetFormatPr defaultRowHeight="12.75" x14ac:dyDescent="0.2"/>
  <cols>
    <col min="1" max="1" width="4" style="2" bestFit="1" customWidth="1"/>
    <col min="2" max="2" width="42.7109375" style="1" customWidth="1"/>
    <col min="3" max="3" width="40" style="1" bestFit="1" customWidth="1"/>
    <col min="4" max="4" width="26.7109375" style="1" customWidth="1"/>
    <col min="5" max="5" width="18.7109375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3.28515625" style="2" bestFit="1" customWidth="1"/>
    <col min="25" max="16384" width="9.140625" style="1"/>
  </cols>
  <sheetData>
    <row r="1" spans="1:24" ht="15.75" x14ac:dyDescent="0.25">
      <c r="A1" s="4" t="s">
        <v>0</v>
      </c>
    </row>
    <row r="2" spans="1:24" x14ac:dyDescent="0.2">
      <c r="A2" s="5" t="s">
        <v>1</v>
      </c>
    </row>
    <row r="3" spans="1:24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</row>
    <row r="4" spans="1:24" ht="64.5" x14ac:dyDescent="0.25">
      <c r="A4" s="8">
        <v>10</v>
      </c>
      <c r="B4" s="11" t="s">
        <v>32</v>
      </c>
      <c r="C4" s="9" t="s">
        <v>26</v>
      </c>
      <c r="D4" s="12" t="s">
        <v>34</v>
      </c>
      <c r="E4" s="9"/>
      <c r="F4" s="9"/>
      <c r="G4" s="20"/>
      <c r="H4" s="9" t="s">
        <v>27</v>
      </c>
      <c r="I4" s="20"/>
      <c r="J4" s="20"/>
      <c r="K4" s="9" t="s">
        <v>28</v>
      </c>
      <c r="L4" s="9"/>
      <c r="M4" s="15">
        <v>2700</v>
      </c>
      <c r="N4" s="16">
        <v>0</v>
      </c>
      <c r="O4" s="8"/>
      <c r="P4" s="8"/>
      <c r="Q4" s="14">
        <f>+N4*M4</f>
        <v>0</v>
      </c>
      <c r="R4" s="8">
        <v>22</v>
      </c>
      <c r="S4" s="13">
        <f>+(1+R4/100)*N4</f>
        <v>0</v>
      </c>
      <c r="T4" s="14">
        <f>+S4*M4</f>
        <v>0</v>
      </c>
      <c r="U4" s="10"/>
      <c r="V4" s="14">
        <f>+N4*M4</f>
        <v>0</v>
      </c>
      <c r="W4" s="14">
        <f>+S4*M4</f>
        <v>0</v>
      </c>
      <c r="X4" s="8">
        <v>18745</v>
      </c>
    </row>
    <row r="5" spans="1:24" ht="64.5" x14ac:dyDescent="0.25">
      <c r="A5" s="8">
        <v>20</v>
      </c>
      <c r="B5" s="11" t="s">
        <v>33</v>
      </c>
      <c r="C5" s="9" t="s">
        <v>26</v>
      </c>
      <c r="D5" s="12" t="s">
        <v>30</v>
      </c>
      <c r="E5" s="9"/>
      <c r="F5" s="9"/>
      <c r="G5" s="20"/>
      <c r="H5" s="9" t="s">
        <v>29</v>
      </c>
      <c r="I5" s="20"/>
      <c r="J5" s="20"/>
      <c r="K5" s="9" t="s">
        <v>28</v>
      </c>
      <c r="L5" s="9"/>
      <c r="M5" s="15">
        <v>1300</v>
      </c>
      <c r="N5" s="16">
        <v>0</v>
      </c>
      <c r="O5" s="8"/>
      <c r="P5" s="8"/>
      <c r="Q5" s="14">
        <f>+N5*M5</f>
        <v>0</v>
      </c>
      <c r="R5" s="8">
        <v>22</v>
      </c>
      <c r="S5" s="13">
        <f>+(1+R5/100)*N5</f>
        <v>0</v>
      </c>
      <c r="T5" s="14">
        <f>+S5*M5</f>
        <v>0</v>
      </c>
      <c r="U5" s="10"/>
      <c r="V5" s="14">
        <f>+N5*M5</f>
        <v>0</v>
      </c>
      <c r="W5" s="14">
        <f>+S5*M5</f>
        <v>0</v>
      </c>
      <c r="X5" s="8">
        <v>18746</v>
      </c>
    </row>
  </sheetData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20.04.2018   Uporabnik: KCKS58&amp;C&amp;8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6" sqref="A6"/>
    </sheetView>
  </sheetViews>
  <sheetFormatPr defaultRowHeight="15" x14ac:dyDescent="0.25"/>
  <cols>
    <col min="3" max="3" width="16.5703125" customWidth="1"/>
    <col min="4" max="4" width="25.5703125" customWidth="1"/>
  </cols>
  <sheetData>
    <row r="1" spans="1:4" ht="15.75" x14ac:dyDescent="0.25">
      <c r="A1" s="4" t="s">
        <v>0</v>
      </c>
    </row>
    <row r="2" spans="1:4" x14ac:dyDescent="0.25">
      <c r="A2" s="5" t="s">
        <v>1</v>
      </c>
    </row>
    <row r="3" spans="1:4" ht="30" x14ac:dyDescent="0.25">
      <c r="A3" s="17" t="str">
        <f>'Objava javnega naročila'!A3</f>
        <v>Poz</v>
      </c>
      <c r="B3" s="17" t="str">
        <f>'Objava javnega naročila'!D3</f>
        <v>Naziv strok.krit. nivo3</v>
      </c>
      <c r="C3" s="18" t="str">
        <f>'Objava javnega naročila'!V3</f>
        <v>Pon.vre.sklopa brez DDV</v>
      </c>
      <c r="D3" s="18" t="str">
        <f>'Objava javnega naročila'!W3</f>
        <v>KPV pon.vr.sklopa z DDV</v>
      </c>
    </row>
    <row r="4" spans="1:4" x14ac:dyDescent="0.25">
      <c r="A4" s="17">
        <f>'Objava javnega naročila'!A4</f>
        <v>10</v>
      </c>
      <c r="B4" s="17" t="str">
        <f>'Objava javnega naročila'!D4</f>
        <v>VELIKE                             dimenzija 75-90 x 120 - 150 cm        (dovoljeno odstopanje po pranju  ± 3 % cm po dolžini in širini)</v>
      </c>
      <c r="C4" s="19">
        <f>'Objava javnega naročila'!V4</f>
        <v>0</v>
      </c>
      <c r="D4" s="19">
        <f>'Objava javnega naročila'!W4</f>
        <v>0</v>
      </c>
    </row>
    <row r="5" spans="1:4" x14ac:dyDescent="0.25">
      <c r="A5" s="17">
        <f>'Objava javnega naročila'!A5</f>
        <v>20</v>
      </c>
      <c r="B5" s="17" t="str">
        <f>'Objava javnega naročila'!D5</f>
        <v>MALE                                            dimenzija 85 - 90 x 90 cm                (dovoljeno odstopanje po pranju  ± 3 % po dolžini in širini)</v>
      </c>
      <c r="C5" s="19">
        <f>'Objava javnega naročila'!V5</f>
        <v>0</v>
      </c>
      <c r="D5" s="19">
        <f>'Objava javnega naročila'!W5</f>
        <v>0</v>
      </c>
    </row>
    <row r="6" spans="1:4" x14ac:dyDescent="0.25">
      <c r="A6" s="17" t="s">
        <v>31</v>
      </c>
      <c r="B6" s="17"/>
      <c r="C6" s="17"/>
      <c r="D6" s="19">
        <f>SUM(D4:D5)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Objava javnega naročila</vt:lpstr>
      <vt:lpstr>List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2018-04-20T12:03:40Z</dcterms:created>
  <dcterms:modified xsi:type="dcterms:W3CDTF">2018-08-23T13:11:48Z</dcterms:modified>
</cp:coreProperties>
</file>